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C275C508-C14E-4F0C-B92D-20FAAEB25BA1}" xr6:coauthVersionLast="47" xr6:coauthVersionMax="47" xr10:uidLastSave="{00000000-0000-0000-0000-000000000000}"/>
  <bookViews>
    <workbookView xWindow="465" yWindow="375" windowWidth="26175" windowHeight="14340" xr2:uid="{00000000-000D-0000-FFFF-FFFF00000000}"/>
  </bookViews>
  <sheets>
    <sheet name="tableG2 cont" sheetId="1" r:id="rId1"/>
  </sheets>
  <definedNames>
    <definedName name="\P" localSheetId="0">'tableG2 cont'!$A$3:$E$34</definedName>
    <definedName name="\P">#REF!</definedName>
    <definedName name="\S" localSheetId="0">'tableG2 cont'!$B$42</definedName>
    <definedName name="\S">#REF!</definedName>
    <definedName name="__123Graph_B" localSheetId="0" hidden="1">'tableG2 cont'!#REF!</definedName>
    <definedName name="__123Graph_C" localSheetId="0" hidden="1">'tableG2 cont'!#REF!</definedName>
    <definedName name="__123Graph_D" localSheetId="0" hidden="1">'tableG2 cont'!#REF!</definedName>
    <definedName name="__123Graph_E" localSheetId="0" hidden="1">'tableG2 cont'!#REF!</definedName>
    <definedName name="__123Graph_F" localSheetId="0" hidden="1">'tableG2 cont'!#REF!</definedName>
    <definedName name="__123Graph_X" localSheetId="0" hidden="1">'tableG2 cont'!$B$9:$B$23</definedName>
    <definedName name="_Fill" localSheetId="0" hidden="1">'tableG2 cont'!$B$41:$B$51</definedName>
    <definedName name="_Fill" hidden="1">#REF!</definedName>
    <definedName name="FIN" localSheetId="0">'tableG2 cont'!$AL$3:$AQ$8</definedName>
    <definedName name="FIN">#REF!</definedName>
    <definedName name="NONTAX" localSheetId="0">'tableG2 cont'!$CZ$3:$EE$7</definedName>
    <definedName name="NONTAX">#REF!</definedName>
    <definedName name="_xlnm.Print_Area" localSheetId="0">'tableG2 cont'!$E$1:$Q$41</definedName>
    <definedName name="Print_Area_MI" localSheetId="0">'tableG2 cont'!$B$3:$E$40</definedName>
    <definedName name="Q2_" localSheetId="0">'tableG2 cont'!$X$3:$AG$13</definedName>
    <definedName name="Q2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1" l="1"/>
  <c r="E2" i="1" l="1"/>
</calcChain>
</file>

<file path=xl/sharedStrings.xml><?xml version="1.0" encoding="utf-8"?>
<sst xmlns="http://schemas.openxmlformats.org/spreadsheetml/2006/main" count="104" uniqueCount="48">
  <si>
    <t xml:space="preserve"> </t>
  </si>
  <si>
    <t>Net foreign capital</t>
  </si>
  <si>
    <t>-</t>
  </si>
  <si>
    <t>2005</t>
  </si>
  <si>
    <t>2006</t>
  </si>
  <si>
    <t>2007</t>
  </si>
  <si>
    <t>2008</t>
  </si>
  <si>
    <t>2009</t>
  </si>
  <si>
    <t xml:space="preserve">2010 </t>
  </si>
  <si>
    <t>2011</t>
  </si>
  <si>
    <t>Loans</t>
  </si>
  <si>
    <t>other + charges &amp;fees</t>
  </si>
  <si>
    <t>Liquidity deficit</t>
  </si>
  <si>
    <t>+ SVB</t>
  </si>
  <si>
    <t>1. Total revenue</t>
  </si>
  <si>
    <t>A. Tax revenue</t>
  </si>
  <si>
    <t>recourse to banks</t>
  </si>
  <si>
    <t xml:space="preserve">B. Nontax revenue </t>
  </si>
  <si>
    <t xml:space="preserve">2. Total expenditure and lending minus repayments </t>
  </si>
  <si>
    <t>2. Expenditure</t>
  </si>
  <si>
    <t>3. Lending minus repayments</t>
  </si>
  <si>
    <t>5. Net foreign capital</t>
  </si>
  <si>
    <t>6. Net domestic capital</t>
  </si>
  <si>
    <t>7. Net recourse to the monetary system (-)</t>
  </si>
  <si>
    <t>8. Memorandum items</t>
  </si>
  <si>
    <t>1)</t>
  </si>
  <si>
    <t xml:space="preserve">Preliminary  figures and estimates on a cash basis. </t>
  </si>
  <si>
    <t>2)</t>
  </si>
  <si>
    <t>Including debt forgiveness.</t>
  </si>
  <si>
    <t>5)</t>
  </si>
  <si>
    <t>Includes net-borrowing on behalf of public institutions.</t>
  </si>
  <si>
    <t>6)</t>
  </si>
  <si>
    <t>Net long-term capital attracted  from nonmonetary sectors mainly by issuing government bonds. The commercial bank's purchases of such bonds are included under item 7a, while the nonresident's purchases are included</t>
  </si>
  <si>
    <t xml:space="preserve">under 5. </t>
  </si>
  <si>
    <t>Source: Department of Finance; Tax Collector's Office; CBA.</t>
  </si>
  <si>
    <t>A. Unmet financing requirements (expenditure arrears)</t>
  </si>
  <si>
    <t>B. Additional timing and accounting differences</t>
  </si>
  <si>
    <t>C. Transactions of the FDA</t>
  </si>
  <si>
    <t>D. Financial deficit (-) (incl. memorandum item A)</t>
  </si>
  <si>
    <t>E. Financial deficit (-) (incl. memorandum items A and B)</t>
  </si>
  <si>
    <t>F. Financial deficit (-) (incl. memorandum items A, B and C)</t>
  </si>
  <si>
    <t>4. Financial deficit (-) 1)</t>
  </si>
  <si>
    <t>1) The financial deficit is calculated according to the compilation method of the CBA, and may differ from other publications. Please refer to the Explanatory Notes for additional details.</t>
  </si>
  <si>
    <t>TABLE C1: GOVERNMENT FINANCIAL OPERATIONS  (I): Cash basis, including imputed noncash transactions</t>
  </si>
  <si>
    <t>2012</t>
  </si>
  <si>
    <t>2013</t>
  </si>
  <si>
    <t>2014</t>
  </si>
  <si>
    <t xml:space="preserve">2015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</si>
</sst>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)"/>
    <numFmt numFmtId="165" formatCode="0_)"/>
    <numFmt numFmtId="166" formatCode="#,##0.0"/>
  </numFmts>
  <fonts count="11" x14ac:knownFonts="1">
    <font>
      <sz val="12"/>
      <name val="Helv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indexed="43"/>
      <name val="Times New Roman"/>
      <family val="1"/>
    </font>
    <font>
      <sz val="12"/>
      <color indexed="41"/>
      <name val="Times New Roman"/>
      <family val="1"/>
    </font>
    <font>
      <sz val="12"/>
      <color indexed="47"/>
      <name val="Times New Roman"/>
      <family val="1"/>
    </font>
    <font>
      <sz val="12"/>
      <color indexed="43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164" fontId="0" fillId="0" borderId="0"/>
  </cellStyleXfs>
  <cellXfs count="78">
    <xf numFmtId="164" fontId="0" fillId="0" borderId="0" xfId="0"/>
    <xf numFmtId="164" fontId="1" fillId="0" borderId="0" xfId="0" applyFont="1"/>
    <xf numFmtId="164" fontId="2" fillId="0" borderId="0" xfId="0" applyFont="1" applyBorder="1"/>
    <xf numFmtId="164" fontId="1" fillId="0" borderId="0" xfId="0" applyFont="1" applyBorder="1"/>
    <xf numFmtId="164" fontId="1" fillId="0" borderId="1" xfId="0" applyFont="1" applyBorder="1"/>
    <xf numFmtId="164" fontId="2" fillId="0" borderId="1" xfId="0" applyFont="1" applyBorder="1"/>
    <xf numFmtId="164" fontId="3" fillId="0" borderId="0" xfId="0" applyFont="1" applyBorder="1"/>
    <xf numFmtId="164" fontId="2" fillId="0" borderId="0" xfId="0" applyFont="1" applyAlignment="1">
      <alignment horizontal="fill"/>
    </xf>
    <xf numFmtId="164" fontId="1" fillId="0" borderId="0" xfId="0" applyFont="1" applyAlignment="1">
      <alignment horizontal="fill"/>
    </xf>
    <xf numFmtId="164" fontId="1" fillId="0" borderId="0" xfId="0" applyFont="1" applyBorder="1" applyAlignment="1">
      <alignment horizontal="right"/>
    </xf>
    <xf numFmtId="165" fontId="1" fillId="0" borderId="0" xfId="0" quotePrefix="1" applyNumberFormat="1" applyFont="1" applyBorder="1" applyAlignment="1" applyProtection="1">
      <alignment horizontal="right"/>
    </xf>
    <xf numFmtId="164" fontId="1" fillId="0" borderId="0" xfId="0" applyFont="1" applyAlignment="1">
      <alignment horizontal="right"/>
    </xf>
    <xf numFmtId="164" fontId="2" fillId="0" borderId="0" xfId="0" applyFont="1" applyAlignment="1">
      <alignment horizontal="right"/>
    </xf>
    <xf numFmtId="164" fontId="1" fillId="0" borderId="1" xfId="0" applyFont="1" applyBorder="1" applyAlignment="1">
      <alignment horizontal="center"/>
    </xf>
    <xf numFmtId="164" fontId="2" fillId="0" borderId="1" xfId="0" applyFont="1" applyBorder="1" applyAlignment="1">
      <alignment horizontal="center"/>
    </xf>
    <xf numFmtId="164" fontId="2" fillId="0" borderId="0" xfId="0" applyFont="1" applyBorder="1" applyAlignment="1">
      <alignment horizontal="center"/>
    </xf>
    <xf numFmtId="164" fontId="2" fillId="0" borderId="0" xfId="0" applyFont="1"/>
    <xf numFmtId="49" fontId="2" fillId="0" borderId="0" xfId="0" applyNumberFormat="1" applyFont="1" applyBorder="1" applyProtection="1"/>
    <xf numFmtId="49" fontId="2" fillId="0" borderId="0" xfId="0" quotePrefix="1" applyNumberFormat="1" applyFont="1" applyBorder="1" applyAlignment="1">
      <alignment horizontal="left" indent="1"/>
    </xf>
    <xf numFmtId="166" fontId="2" fillId="0" borderId="0" xfId="0" applyNumberFormat="1" applyFont="1" applyBorder="1" applyAlignment="1" applyProtection="1">
      <alignment horizontal="right"/>
    </xf>
    <xf numFmtId="164" fontId="1" fillId="0" borderId="0" xfId="0" applyFont="1" applyBorder="1" applyAlignment="1">
      <alignment horizontal="center"/>
    </xf>
    <xf numFmtId="164" fontId="2" fillId="0" borderId="0" xfId="0" applyNumberFormat="1" applyFont="1" applyBorder="1" applyProtection="1"/>
    <xf numFmtId="164" fontId="4" fillId="0" borderId="0" xfId="0" applyFont="1" applyBorder="1"/>
    <xf numFmtId="49" fontId="1" fillId="0" borderId="0" xfId="0" applyNumberFormat="1" applyFont="1" applyBorder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left" indent="1"/>
    </xf>
    <xf numFmtId="166" fontId="1" fillId="0" borderId="0" xfId="0" applyNumberFormat="1" applyFont="1" applyBorder="1" applyAlignment="1">
      <alignment horizontal="right"/>
    </xf>
    <xf numFmtId="164" fontId="5" fillId="0" borderId="0" xfId="0" applyFont="1"/>
    <xf numFmtId="49" fontId="2" fillId="0" borderId="0" xfId="0" applyNumberFormat="1" applyFont="1" applyBorder="1" applyAlignment="1">
      <alignment horizontal="left" indent="2"/>
    </xf>
    <xf numFmtId="166" fontId="2" fillId="0" borderId="0" xfId="0" applyNumberFormat="1" applyFont="1" applyBorder="1" applyAlignment="1">
      <alignment horizontal="right"/>
    </xf>
    <xf numFmtId="164" fontId="5" fillId="0" borderId="0" xfId="0" applyFont="1" applyBorder="1"/>
    <xf numFmtId="49" fontId="1" fillId="0" borderId="0" xfId="0" applyNumberFormat="1" applyFont="1" applyBorder="1" applyAlignment="1">
      <alignment horizontal="left" indent="1"/>
    </xf>
    <xf numFmtId="164" fontId="6" fillId="0" borderId="0" xfId="0" applyNumberFormat="1" applyFont="1" applyFill="1" applyBorder="1" applyProtection="1"/>
    <xf numFmtId="164" fontId="7" fillId="0" borderId="0" xfId="0" applyFont="1" applyFill="1" applyBorder="1"/>
    <xf numFmtId="164" fontId="5" fillId="0" borderId="0" xfId="0" applyFont="1" applyFill="1" applyBorder="1"/>
    <xf numFmtId="164" fontId="8" fillId="0" borderId="0" xfId="0" applyFont="1" applyFill="1" applyBorder="1"/>
    <xf numFmtId="166" fontId="1" fillId="0" borderId="0" xfId="0" applyNumberFormat="1" applyFont="1" applyBorder="1" applyAlignment="1" applyProtection="1">
      <alignment horizontal="right"/>
    </xf>
    <xf numFmtId="164" fontId="9" fillId="0" borderId="0" xfId="0" applyFont="1" applyFill="1" applyBorder="1"/>
    <xf numFmtId="164" fontId="8" fillId="0" borderId="0" xfId="0" applyFont="1" applyFill="1"/>
    <xf numFmtId="164" fontId="1" fillId="0" borderId="0" xfId="0" applyFont="1" applyFill="1" applyBorder="1"/>
    <xf numFmtId="164" fontId="1" fillId="0" borderId="0" xfId="0" applyFont="1" applyFill="1"/>
    <xf numFmtId="164" fontId="1" fillId="2" borderId="0" xfId="0" applyFont="1" applyFill="1" applyBorder="1"/>
    <xf numFmtId="164" fontId="1" fillId="2" borderId="0" xfId="0" applyFont="1" applyFill="1"/>
    <xf numFmtId="164" fontId="1" fillId="2" borderId="0" xfId="0" quotePrefix="1" applyFont="1" applyFill="1"/>
    <xf numFmtId="49" fontId="1" fillId="2" borderId="0" xfId="0" applyNumberFormat="1" applyFont="1" applyFill="1" applyBorder="1"/>
    <xf numFmtId="164" fontId="1" fillId="2" borderId="0" xfId="0" applyFont="1" applyFill="1" applyAlignment="1">
      <alignment horizontal="left" indent="1"/>
    </xf>
    <xf numFmtId="166" fontId="1" fillId="2" borderId="0" xfId="0" applyNumberFormat="1" applyFont="1" applyFill="1" applyBorder="1" applyAlignment="1" applyProtection="1">
      <alignment horizontal="right"/>
    </xf>
    <xf numFmtId="164" fontId="1" fillId="2" borderId="0" xfId="0" applyFont="1" applyFill="1" applyBorder="1" applyAlignment="1">
      <alignment horizontal="center"/>
    </xf>
    <xf numFmtId="164" fontId="9" fillId="2" borderId="0" xfId="0" applyFont="1" applyFill="1" applyBorder="1"/>
    <xf numFmtId="164" fontId="8" fillId="2" borderId="0" xfId="0" applyFont="1" applyFill="1"/>
    <xf numFmtId="164" fontId="2" fillId="0" borderId="0" xfId="0" quotePrefix="1" applyFont="1"/>
    <xf numFmtId="166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 indent="2"/>
    </xf>
    <xf numFmtId="166" fontId="1" fillId="0" borderId="0" xfId="0" applyNumberFormat="1" applyFont="1" applyFill="1" applyBorder="1" applyAlignment="1" applyProtection="1">
      <alignment horizontal="right"/>
    </xf>
    <xf numFmtId="164" fontId="1" fillId="0" borderId="2" xfId="0" applyFont="1" applyBorder="1"/>
    <xf numFmtId="49" fontId="1" fillId="0" borderId="2" xfId="0" applyNumberFormat="1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left" indent="1"/>
    </xf>
    <xf numFmtId="166" fontId="2" fillId="0" borderId="2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4" fontId="5" fillId="0" borderId="0" xfId="0" quotePrefix="1" applyFont="1" applyBorder="1"/>
    <xf numFmtId="164" fontId="1" fillId="0" borderId="0" xfId="0" quotePrefix="1" applyFont="1" applyBorder="1"/>
    <xf numFmtId="164" fontId="5" fillId="0" borderId="0" xfId="0" quotePrefix="1" applyFont="1" applyBorder="1" applyAlignment="1">
      <alignment vertical="center"/>
    </xf>
    <xf numFmtId="164" fontId="5" fillId="0" borderId="0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10" fillId="0" borderId="0" xfId="0" applyFont="1" applyBorder="1"/>
    <xf numFmtId="164" fontId="10" fillId="0" borderId="0" xfId="0" applyFont="1" applyBorder="1" applyAlignment="1">
      <alignment vertical="center"/>
    </xf>
    <xf numFmtId="164" fontId="10" fillId="0" borderId="0" xfId="0" applyFont="1" applyAlignment="1">
      <alignment vertical="center"/>
    </xf>
    <xf numFmtId="164" fontId="1" fillId="0" borderId="0" xfId="0" applyFont="1" applyAlignment="1">
      <alignment vertical="center"/>
    </xf>
    <xf numFmtId="165" fontId="1" fillId="0" borderId="0" xfId="0" applyNumberFormat="1" applyFont="1" applyBorder="1" applyProtection="1"/>
    <xf numFmtId="165" fontId="1" fillId="0" borderId="0" xfId="0" applyNumberFormat="1" applyFont="1" applyProtection="1"/>
    <xf numFmtId="49" fontId="1" fillId="0" borderId="0" xfId="0" quotePrefix="1" applyNumberFormat="1" applyFont="1" applyBorder="1" applyAlignment="1">
      <alignment horizontal="left" indent="1"/>
    </xf>
    <xf numFmtId="164" fontId="1" fillId="0" borderId="0" xfId="0" quotePrefix="1" applyFont="1" applyAlignment="1">
      <alignment horizontal="left" indent="1"/>
    </xf>
    <xf numFmtId="165" fontId="1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2" borderId="0" xfId="0" applyNumberFormat="1" applyFont="1" applyFill="1" applyAlignment="1">
      <alignment horizontal="right"/>
    </xf>
    <xf numFmtId="166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EC51"/>
  <sheetViews>
    <sheetView showGridLines="0" tabSelected="1" topLeftCell="E1" zoomScale="75" workbookViewId="0">
      <pane xSplit="1" ySplit="7" topLeftCell="F8" activePane="bottomRight" state="frozen"/>
      <selection activeCell="E1" sqref="E1"/>
      <selection pane="topRight" activeCell="J1" sqref="J1"/>
      <selection pane="bottomLeft" activeCell="E8" sqref="E8"/>
      <selection pane="bottomRight" activeCell="L48" sqref="L48"/>
    </sheetView>
  </sheetViews>
  <sheetFormatPr defaultColWidth="9.77734375" defaultRowHeight="15.75" x14ac:dyDescent="0.25"/>
  <cols>
    <col min="1" max="1" width="1.88671875" style="1" hidden="1" customWidth="1"/>
    <col min="2" max="2" width="2.109375" style="1" hidden="1" customWidth="1"/>
    <col min="3" max="4" width="2.44140625" style="1" hidden="1" customWidth="1"/>
    <col min="5" max="5" width="52" style="1" customWidth="1"/>
    <col min="6" max="16" width="8.77734375" style="1" customWidth="1"/>
    <col min="17" max="17" width="1.77734375" style="1" customWidth="1"/>
    <col min="18" max="18" width="5.6640625" style="1" customWidth="1"/>
    <col min="19" max="20" width="9.77734375" style="1" customWidth="1"/>
    <col min="21" max="23" width="9.77734375" style="1"/>
    <col min="24" max="24" width="3.77734375" style="1" customWidth="1"/>
    <col min="25" max="25" width="13.77734375" style="1" customWidth="1"/>
    <col min="26" max="27" width="9.77734375" style="1"/>
    <col min="28" max="28" width="2.77734375" style="1" customWidth="1"/>
    <col min="29" max="29" width="9.77734375" style="1"/>
    <col min="30" max="30" width="2.77734375" style="1" customWidth="1"/>
    <col min="31" max="106" width="9.77734375" style="1"/>
    <col min="107" max="107" width="8.77734375" style="1" customWidth="1"/>
    <col min="108" max="16384" width="9.77734375" style="1"/>
  </cols>
  <sheetData>
    <row r="1" spans="1:133" ht="15.75" customHeight="1" x14ac:dyDescent="0.25">
      <c r="E1" s="2" t="s">
        <v>43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133" ht="15.75" customHeight="1" thickBot="1" x14ac:dyDescent="0.3">
      <c r="A2" s="4"/>
      <c r="B2" s="5"/>
      <c r="C2" s="4"/>
      <c r="D2" s="4"/>
      <c r="E2" s="4" t="str">
        <f>"(continued)"</f>
        <v>(continued)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 t="s">
        <v>0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133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3"/>
      <c r="V3" s="3"/>
      <c r="W3" s="3"/>
      <c r="X3" s="3"/>
      <c r="Y3" s="3"/>
      <c r="Z3" s="3"/>
      <c r="AA3" s="3"/>
      <c r="AB3" s="3"/>
      <c r="AC3" s="6"/>
      <c r="AD3" s="6"/>
      <c r="AE3" s="6"/>
      <c r="AF3" s="3"/>
      <c r="AL3" s="1" t="s">
        <v>1</v>
      </c>
      <c r="AP3" s="1" t="e">
        <v>#REF!</v>
      </c>
      <c r="AQ3" s="1" t="e">
        <v>#REF!</v>
      </c>
      <c r="DB3" s="7" t="s">
        <v>2</v>
      </c>
      <c r="DC3" s="7" t="s">
        <v>2</v>
      </c>
      <c r="DD3" s="8" t="s">
        <v>2</v>
      </c>
      <c r="DE3" s="8" t="s">
        <v>2</v>
      </c>
      <c r="DF3" s="8" t="s">
        <v>2</v>
      </c>
      <c r="DG3" s="7" t="s">
        <v>2</v>
      </c>
      <c r="DH3" s="8" t="s">
        <v>2</v>
      </c>
      <c r="DI3" s="8" t="s">
        <v>2</v>
      </c>
      <c r="DJ3" s="8" t="s">
        <v>2</v>
      </c>
      <c r="DK3" s="8" t="s">
        <v>2</v>
      </c>
      <c r="DL3" s="8" t="s">
        <v>2</v>
      </c>
      <c r="DM3" s="8" t="s">
        <v>2</v>
      </c>
      <c r="DN3" s="8" t="s">
        <v>2</v>
      </c>
      <c r="DO3" s="8" t="s">
        <v>2</v>
      </c>
      <c r="DP3" s="8" t="s">
        <v>2</v>
      </c>
      <c r="DQ3" s="8" t="s">
        <v>2</v>
      </c>
      <c r="DR3" s="8" t="s">
        <v>2</v>
      </c>
      <c r="DS3" s="8" t="s">
        <v>2</v>
      </c>
      <c r="DT3" s="8" t="s">
        <v>2</v>
      </c>
      <c r="DU3" s="8" t="s">
        <v>2</v>
      </c>
      <c r="DV3" s="8" t="s">
        <v>2</v>
      </c>
      <c r="DW3" s="7" t="s">
        <v>2</v>
      </c>
      <c r="DX3" s="8" t="s">
        <v>2</v>
      </c>
      <c r="DY3" s="8" t="s">
        <v>2</v>
      </c>
      <c r="DZ3" s="8" t="s">
        <v>2</v>
      </c>
      <c r="EA3" s="7" t="s">
        <v>2</v>
      </c>
      <c r="EB3" s="8" t="s">
        <v>2</v>
      </c>
      <c r="EC3" s="8" t="s">
        <v>2</v>
      </c>
    </row>
    <row r="4" spans="1:133" s="11" customFormat="1" ht="15.75" customHeight="1" x14ac:dyDescent="0.25">
      <c r="A4" s="9"/>
      <c r="B4" s="9"/>
      <c r="C4" s="9"/>
      <c r="D4" s="9"/>
      <c r="E4" s="9"/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44</v>
      </c>
      <c r="N4" s="10" t="s">
        <v>45</v>
      </c>
      <c r="O4" s="10" t="s">
        <v>46</v>
      </c>
      <c r="P4" s="74" t="s">
        <v>47</v>
      </c>
      <c r="Q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L4" s="11" t="s">
        <v>10</v>
      </c>
      <c r="AP4" s="11">
        <v>0</v>
      </c>
      <c r="AQ4" s="11">
        <v>0</v>
      </c>
      <c r="DB4" s="12" t="s">
        <v>11</v>
      </c>
      <c r="DC4" s="12"/>
      <c r="DG4" s="12" t="e">
        <v>#REF!</v>
      </c>
      <c r="DT4" s="11" t="e">
        <v>#REF!</v>
      </c>
      <c r="DU4" s="11" t="e">
        <v>#REF!</v>
      </c>
      <c r="DV4" s="11" t="e">
        <v>#REF!</v>
      </c>
      <c r="DW4" s="12" t="e">
        <v>#REF!</v>
      </c>
      <c r="DX4" s="11" t="e">
        <v>#REF!</v>
      </c>
      <c r="DY4" s="11" t="e">
        <v>#REF!</v>
      </c>
      <c r="DZ4" s="11" t="e">
        <v>#REF!</v>
      </c>
      <c r="EA4" s="12" t="e">
        <v>#REF!</v>
      </c>
      <c r="EB4" s="11" t="e">
        <v>#REF!</v>
      </c>
      <c r="EC4" s="11" t="e">
        <v>#REF!</v>
      </c>
    </row>
    <row r="5" spans="1:133" ht="15.75" customHeight="1" thickBot="1" x14ac:dyDescent="0.3">
      <c r="A5" s="4"/>
      <c r="B5" s="4"/>
      <c r="C5" s="4"/>
      <c r="D5" s="4"/>
      <c r="E5" s="4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5"/>
      <c r="S5" s="15"/>
      <c r="T5" s="15"/>
      <c r="U5" s="3"/>
      <c r="V5" s="3"/>
      <c r="W5" s="3"/>
      <c r="X5" s="3"/>
      <c r="Y5" s="2"/>
      <c r="Z5" s="3"/>
      <c r="AA5" s="3"/>
      <c r="AB5" s="3"/>
      <c r="AC5" s="2"/>
      <c r="AD5" s="3"/>
      <c r="AE5" s="2"/>
      <c r="AF5" s="3"/>
      <c r="DB5" s="16"/>
      <c r="DC5" s="16"/>
      <c r="DG5" s="16"/>
      <c r="DW5" s="16"/>
      <c r="EA5" s="16"/>
    </row>
    <row r="6" spans="1:133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L6" s="1" t="s">
        <v>12</v>
      </c>
      <c r="AP6" s="1">
        <v>-0.8</v>
      </c>
      <c r="AQ6" s="1">
        <v>-2.0000000000000013</v>
      </c>
      <c r="DB6" s="16" t="s">
        <v>13</v>
      </c>
      <c r="DC6" s="16"/>
      <c r="DG6" s="16">
        <v>0</v>
      </c>
      <c r="DT6" s="1">
        <v>4.5999999999999996</v>
      </c>
      <c r="DU6" s="1">
        <v>5.4</v>
      </c>
      <c r="DV6" s="1">
        <v>6.8</v>
      </c>
      <c r="DW6" s="16">
        <v>16.8</v>
      </c>
      <c r="DX6" s="1">
        <v>6.2</v>
      </c>
      <c r="DY6" s="1">
        <v>6.2</v>
      </c>
      <c r="DZ6" s="1">
        <v>4.8</v>
      </c>
      <c r="EA6" s="16">
        <v>17.2</v>
      </c>
    </row>
    <row r="7" spans="1:133" ht="15.75" customHeight="1" x14ac:dyDescent="0.25">
      <c r="A7" s="3"/>
      <c r="C7" s="17"/>
      <c r="D7" s="17"/>
      <c r="E7" s="72" t="s">
        <v>14</v>
      </c>
      <c r="F7" s="36">
        <v>908.30278109999983</v>
      </c>
      <c r="G7" s="36">
        <v>985.22010499999988</v>
      </c>
      <c r="H7" s="36">
        <v>1034.0381090000001</v>
      </c>
      <c r="I7" s="36">
        <v>1365.1045790000001</v>
      </c>
      <c r="J7" s="36">
        <v>1110.2133879999999</v>
      </c>
      <c r="K7" s="36">
        <v>1185.89592404</v>
      </c>
      <c r="L7" s="36">
        <v>980.76219863000006</v>
      </c>
      <c r="M7" s="1">
        <v>1020.7272121</v>
      </c>
      <c r="N7" s="1">
        <v>1142.9133131300243</v>
      </c>
      <c r="O7" s="1">
        <v>1117.9441841796993</v>
      </c>
      <c r="P7" s="1">
        <v>1211.4716908000003</v>
      </c>
      <c r="Q7" s="20"/>
      <c r="S7" s="3"/>
      <c r="T7" s="3"/>
      <c r="U7" s="21"/>
      <c r="V7" s="3"/>
      <c r="W7" s="3"/>
      <c r="X7" s="3"/>
      <c r="Y7" s="22"/>
      <c r="Z7" s="3"/>
      <c r="AA7" s="3"/>
      <c r="AB7" s="3"/>
      <c r="AC7" s="3"/>
      <c r="AD7" s="3"/>
      <c r="AE7" s="3"/>
      <c r="AF7" s="3"/>
      <c r="DB7" s="7" t="s">
        <v>2</v>
      </c>
      <c r="DC7" s="7" t="s">
        <v>2</v>
      </c>
      <c r="DD7" s="8" t="s">
        <v>2</v>
      </c>
      <c r="DE7" s="8" t="s">
        <v>2</v>
      </c>
      <c r="DF7" s="8" t="s">
        <v>2</v>
      </c>
      <c r="DG7" s="7" t="s">
        <v>2</v>
      </c>
      <c r="DH7" s="8" t="s">
        <v>2</v>
      </c>
      <c r="DI7" s="8" t="s">
        <v>2</v>
      </c>
      <c r="DJ7" s="8" t="s">
        <v>2</v>
      </c>
      <c r="DK7" s="8" t="s">
        <v>2</v>
      </c>
      <c r="DL7" s="8" t="s">
        <v>2</v>
      </c>
      <c r="DM7" s="8" t="s">
        <v>2</v>
      </c>
      <c r="DN7" s="8" t="s">
        <v>2</v>
      </c>
      <c r="DO7" s="8" t="s">
        <v>2</v>
      </c>
      <c r="DP7" s="8" t="s">
        <v>2</v>
      </c>
      <c r="DQ7" s="8" t="s">
        <v>2</v>
      </c>
      <c r="DR7" s="8" t="s">
        <v>2</v>
      </c>
      <c r="DS7" s="8" t="s">
        <v>2</v>
      </c>
      <c r="DT7" s="8" t="s">
        <v>2</v>
      </c>
      <c r="DU7" s="8" t="s">
        <v>2</v>
      </c>
      <c r="DV7" s="8" t="s">
        <v>2</v>
      </c>
      <c r="DW7" s="7" t="s">
        <v>2</v>
      </c>
      <c r="DX7" s="8" t="s">
        <v>2</v>
      </c>
      <c r="DY7" s="8" t="s">
        <v>2</v>
      </c>
      <c r="DZ7" s="8" t="s">
        <v>2</v>
      </c>
      <c r="EA7" s="7" t="s">
        <v>2</v>
      </c>
      <c r="EB7" s="8" t="s">
        <v>2</v>
      </c>
      <c r="EC7" s="8" t="s">
        <v>2</v>
      </c>
    </row>
    <row r="8" spans="1:133" ht="15.75" customHeight="1" x14ac:dyDescent="0.25">
      <c r="A8" s="3"/>
      <c r="B8" s="23"/>
      <c r="D8" s="24"/>
      <c r="E8" s="52" t="s">
        <v>15</v>
      </c>
      <c r="F8" s="26">
        <v>778.61051787999986</v>
      </c>
      <c r="G8" s="26">
        <v>850.20899999999995</v>
      </c>
      <c r="H8" s="26">
        <v>882.20574499999998</v>
      </c>
      <c r="I8" s="26">
        <v>976.968388</v>
      </c>
      <c r="J8" s="26">
        <v>930.21699999999998</v>
      </c>
      <c r="K8" s="26">
        <v>1072.336</v>
      </c>
      <c r="L8" s="26">
        <v>859.22800000000007</v>
      </c>
      <c r="M8" s="1">
        <v>921.16599999999994</v>
      </c>
      <c r="N8" s="1">
        <v>943.2829999999999</v>
      </c>
      <c r="O8" s="1">
        <v>1001.8218211096992</v>
      </c>
      <c r="P8" s="1">
        <v>1034.2409258300002</v>
      </c>
      <c r="Q8" s="20"/>
      <c r="R8" s="3"/>
      <c r="S8" s="3"/>
      <c r="T8" s="3"/>
      <c r="U8" s="2"/>
      <c r="V8" s="3"/>
      <c r="W8" s="3"/>
      <c r="X8" s="3"/>
      <c r="Y8" s="30"/>
      <c r="Z8" s="30"/>
      <c r="AA8" s="30"/>
      <c r="AB8" s="30"/>
      <c r="AC8" s="30"/>
      <c r="AD8" s="30"/>
      <c r="AE8" s="30"/>
      <c r="AF8" s="3"/>
      <c r="AL8" s="27" t="s">
        <v>16</v>
      </c>
      <c r="AP8" s="1">
        <v>0.5</v>
      </c>
      <c r="AQ8" s="1">
        <v>1.9</v>
      </c>
      <c r="DG8" s="16"/>
      <c r="DW8" s="16"/>
      <c r="EA8" s="16"/>
    </row>
    <row r="9" spans="1:133" ht="15.75" customHeight="1" x14ac:dyDescent="0.25">
      <c r="A9" s="3"/>
      <c r="B9" s="23"/>
      <c r="D9" s="24"/>
      <c r="E9" s="52" t="s">
        <v>17</v>
      </c>
      <c r="F9" s="26">
        <v>129.69226322</v>
      </c>
      <c r="G9" s="26">
        <v>135.01110499999999</v>
      </c>
      <c r="H9" s="26">
        <v>151.83236399999998</v>
      </c>
      <c r="I9" s="26">
        <v>388.136191</v>
      </c>
      <c r="J9" s="26">
        <v>179.99638799999997</v>
      </c>
      <c r="K9" s="26">
        <v>113.55992404</v>
      </c>
      <c r="L9" s="26">
        <v>121.53419862999998</v>
      </c>
      <c r="M9" s="1">
        <v>99.561212100000006</v>
      </c>
      <c r="N9" s="1">
        <v>199.63031313002435</v>
      </c>
      <c r="O9" s="1">
        <v>116.12236307000001</v>
      </c>
      <c r="P9" s="1">
        <v>177.23076497000002</v>
      </c>
      <c r="Q9" s="20"/>
      <c r="R9" s="3"/>
      <c r="S9" s="3"/>
      <c r="T9" s="3"/>
      <c r="U9" s="2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33" ht="15.75" customHeight="1" x14ac:dyDescent="0.25">
      <c r="A10" s="3"/>
      <c r="B10" s="23"/>
      <c r="C10" s="23"/>
      <c r="D10" s="23"/>
      <c r="E10" s="31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75"/>
      <c r="Q10" s="20"/>
      <c r="R10" s="3"/>
      <c r="S10" s="3"/>
      <c r="T10" s="3"/>
      <c r="U10" s="3"/>
      <c r="V10" s="3"/>
      <c r="W10" s="3"/>
      <c r="X10" s="30"/>
      <c r="Y10" s="3"/>
      <c r="Z10" s="3"/>
      <c r="AA10" s="3"/>
      <c r="AB10" s="3"/>
      <c r="AC10" s="3"/>
      <c r="AD10" s="3"/>
      <c r="AE10" s="3"/>
      <c r="AF10" s="3"/>
    </row>
    <row r="11" spans="1:133" ht="15.75" hidden="1" customHeight="1" x14ac:dyDescent="0.25">
      <c r="A11" s="3"/>
      <c r="C11" s="23"/>
      <c r="D11" s="23"/>
      <c r="E11" s="72" t="s">
        <v>18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75"/>
      <c r="Q11" s="20"/>
      <c r="R11" s="3"/>
      <c r="S11" s="3"/>
      <c r="T11" s="3"/>
      <c r="U11" s="3"/>
      <c r="V11" s="3"/>
      <c r="W11" s="3"/>
      <c r="X11" s="30"/>
      <c r="Y11" s="3"/>
      <c r="Z11" s="3"/>
      <c r="AA11" s="3"/>
      <c r="AB11" s="3"/>
      <c r="AC11" s="3"/>
      <c r="AD11" s="3"/>
      <c r="AE11" s="3"/>
      <c r="AF11" s="3"/>
    </row>
    <row r="12" spans="1:133" ht="15.75" hidden="1" customHeight="1" x14ac:dyDescent="0.25">
      <c r="A12" s="3"/>
      <c r="B12" s="23"/>
      <c r="C12" s="23"/>
      <c r="D12" s="23"/>
      <c r="E12" s="31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75"/>
      <c r="Q12" s="20"/>
      <c r="R12" s="3"/>
      <c r="S12" s="3"/>
      <c r="T12" s="3"/>
      <c r="U12" s="3"/>
      <c r="V12" s="3"/>
      <c r="W12" s="3"/>
      <c r="X12" s="30"/>
      <c r="Y12" s="3"/>
      <c r="Z12" s="3"/>
      <c r="AA12" s="3"/>
      <c r="AB12" s="3"/>
      <c r="AC12" s="3"/>
      <c r="AD12" s="3"/>
      <c r="AE12" s="3"/>
      <c r="AF12" s="3"/>
    </row>
    <row r="13" spans="1:133" ht="15.75" customHeight="1" x14ac:dyDescent="0.25">
      <c r="A13" s="3"/>
      <c r="E13" s="72" t="s">
        <v>19</v>
      </c>
      <c r="F13" s="36">
        <v>1033.1731695131</v>
      </c>
      <c r="G13" s="36">
        <v>1097.5483832099999</v>
      </c>
      <c r="H13" s="26">
        <v>1084.1620640000001</v>
      </c>
      <c r="I13" s="26">
        <v>1290.5431859999999</v>
      </c>
      <c r="J13" s="26">
        <v>1230.4646150000001</v>
      </c>
      <c r="K13" s="26">
        <v>1339.0490155800001</v>
      </c>
      <c r="L13" s="26">
        <v>1284.28733702</v>
      </c>
      <c r="M13" s="1">
        <v>1439.86865668</v>
      </c>
      <c r="N13" s="1">
        <v>1438.2458668000245</v>
      </c>
      <c r="O13" s="1">
        <v>1490.4496077366682</v>
      </c>
      <c r="P13" s="1">
        <v>1383.4605804299999</v>
      </c>
      <c r="Q13" s="20"/>
      <c r="R13" s="3"/>
      <c r="S13" s="3"/>
      <c r="T13" s="3"/>
      <c r="U13" s="32"/>
      <c r="V13" s="33"/>
      <c r="W13" s="33"/>
      <c r="X13" s="34"/>
      <c r="Y13" s="35"/>
      <c r="Z13" s="3"/>
      <c r="AA13" s="3"/>
      <c r="AB13" s="3"/>
      <c r="AC13" s="3"/>
      <c r="AD13" s="3"/>
      <c r="AE13" s="3"/>
      <c r="AF13" s="3"/>
    </row>
    <row r="14" spans="1:133" s="42" customFormat="1" ht="15.75" customHeight="1" x14ac:dyDescent="0.25">
      <c r="A14" s="41"/>
      <c r="C14" s="43"/>
      <c r="D14" s="44"/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76"/>
      <c r="Q14" s="47"/>
      <c r="R14" s="41"/>
      <c r="S14" s="41"/>
      <c r="T14" s="41"/>
      <c r="U14" s="48"/>
      <c r="V14" s="41"/>
      <c r="W14" s="41"/>
      <c r="Y14" s="49"/>
    </row>
    <row r="15" spans="1:133" ht="15.75" customHeight="1" x14ac:dyDescent="0.25">
      <c r="A15" s="3"/>
      <c r="B15" s="50"/>
      <c r="D15" s="24"/>
      <c r="E15" s="73" t="s">
        <v>20</v>
      </c>
      <c r="F15" s="36">
        <v>0.68828099999999948</v>
      </c>
      <c r="G15" s="36">
        <v>7.1037829999999982</v>
      </c>
      <c r="H15" s="26">
        <v>21.275303000000001</v>
      </c>
      <c r="I15" s="26">
        <v>23.149186000000004</v>
      </c>
      <c r="J15" s="26">
        <v>42.872416000000001</v>
      </c>
      <c r="K15" s="26">
        <v>35.434975620000003</v>
      </c>
      <c r="L15" s="26">
        <v>21.130000000000003</v>
      </c>
      <c r="M15" s="1">
        <v>24.05</v>
      </c>
      <c r="N15" s="1">
        <v>37.5</v>
      </c>
      <c r="O15" s="1">
        <v>33.29</v>
      </c>
      <c r="P15" s="1">
        <v>29.687138170000001</v>
      </c>
      <c r="Q15" s="20"/>
      <c r="R15" s="3"/>
      <c r="S15" s="3"/>
      <c r="T15" s="3"/>
      <c r="U15" s="37"/>
      <c r="V15" s="39"/>
      <c r="W15" s="39"/>
      <c r="X15" s="40"/>
      <c r="Y15" s="38"/>
    </row>
    <row r="16" spans="1:133" ht="15.75" customHeight="1" x14ac:dyDescent="0.25">
      <c r="A16" s="3"/>
      <c r="B16" s="50"/>
      <c r="D16" s="24"/>
      <c r="E16" s="73"/>
      <c r="F16" s="36"/>
      <c r="G16" s="36"/>
      <c r="H16" s="26"/>
      <c r="I16" s="26"/>
      <c r="J16" s="26"/>
      <c r="K16" s="26"/>
      <c r="L16" s="26"/>
      <c r="M16" s="26"/>
      <c r="N16" s="26"/>
      <c r="O16" s="26"/>
      <c r="P16" s="75"/>
      <c r="Q16" s="20"/>
      <c r="R16" s="3"/>
      <c r="S16" s="3"/>
      <c r="T16" s="3"/>
      <c r="U16" s="37"/>
      <c r="V16" s="39"/>
      <c r="W16" s="39"/>
      <c r="X16" s="40"/>
      <c r="Y16" s="38"/>
    </row>
    <row r="17" spans="1:30" ht="15.75" customHeight="1" x14ac:dyDescent="0.25">
      <c r="A17" s="3"/>
      <c r="C17" s="24"/>
      <c r="D17" s="24"/>
      <c r="E17" s="72" t="s">
        <v>41</v>
      </c>
      <c r="F17" s="53">
        <v>-125.55866941309998</v>
      </c>
      <c r="G17" s="53">
        <v>-119.46008900999999</v>
      </c>
      <c r="H17" s="26">
        <v>-71.399258000000003</v>
      </c>
      <c r="I17" s="26">
        <v>51.412207000000031</v>
      </c>
      <c r="J17" s="26">
        <v>-163.12364300000002</v>
      </c>
      <c r="K17" s="26">
        <v>-188.58806715999992</v>
      </c>
      <c r="L17" s="26">
        <v>-325.21413839000013</v>
      </c>
      <c r="M17" s="1">
        <v>-443.19144458</v>
      </c>
      <c r="N17" s="1">
        <v>-332.83255366999998</v>
      </c>
      <c r="O17" s="1">
        <v>-405.7954235569689</v>
      </c>
      <c r="P17" s="1">
        <v>-201.67602780000004</v>
      </c>
      <c r="Q17" s="15"/>
      <c r="R17" s="2"/>
      <c r="S17" s="2"/>
      <c r="T17" s="3"/>
      <c r="U17" s="2"/>
      <c r="V17" s="2"/>
      <c r="W17" s="3"/>
    </row>
    <row r="18" spans="1:30" ht="15.75" customHeight="1" x14ac:dyDescent="0.25">
      <c r="A18" s="3"/>
      <c r="B18" s="23" t="s">
        <v>0</v>
      </c>
      <c r="C18" s="24"/>
      <c r="D18" s="24"/>
      <c r="E18" s="3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75"/>
      <c r="Q18" s="20"/>
      <c r="R18" s="3"/>
      <c r="S18" s="3"/>
      <c r="T18" s="3"/>
      <c r="U18" s="3"/>
      <c r="V18" s="3"/>
      <c r="W18" s="3"/>
    </row>
    <row r="19" spans="1:30" ht="15.75" customHeight="1" x14ac:dyDescent="0.25">
      <c r="A19" s="3"/>
      <c r="C19" s="17"/>
      <c r="D19" s="17"/>
      <c r="E19" s="72" t="s">
        <v>21</v>
      </c>
      <c r="F19" s="53">
        <v>47.08334241309997</v>
      </c>
      <c r="G19" s="53">
        <v>58.168146010000008</v>
      </c>
      <c r="H19" s="26">
        <v>29.739010999999998</v>
      </c>
      <c r="I19" s="26">
        <v>72.586878999999968</v>
      </c>
      <c r="J19" s="26">
        <v>19.185030999999999</v>
      </c>
      <c r="K19" s="26">
        <v>57.309114830000013</v>
      </c>
      <c r="L19" s="26">
        <v>41.123071229999994</v>
      </c>
      <c r="M19" s="1">
        <v>301.84860410000005</v>
      </c>
      <c r="N19" s="1">
        <v>175.79608228499998</v>
      </c>
      <c r="O19" s="1">
        <v>181.35053288000003</v>
      </c>
      <c r="P19" s="1">
        <v>237.88188260000001</v>
      </c>
      <c r="Q19" s="20"/>
      <c r="R19" s="3"/>
      <c r="S19" s="3"/>
      <c r="T19" s="3"/>
      <c r="U19" s="3"/>
      <c r="V19" s="3"/>
      <c r="W19" s="3"/>
    </row>
    <row r="20" spans="1:30" ht="19.5" customHeight="1" x14ac:dyDescent="0.25">
      <c r="A20" s="3"/>
      <c r="B20" s="23"/>
      <c r="C20" s="23"/>
      <c r="D20" s="23"/>
      <c r="E20" s="31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75"/>
      <c r="Q20" s="20"/>
      <c r="R20" s="3"/>
      <c r="S20" s="3"/>
      <c r="T20" s="3"/>
      <c r="U20" s="3"/>
      <c r="V20" s="3"/>
      <c r="W20" s="3"/>
    </row>
    <row r="21" spans="1:30" ht="15.75" customHeight="1" x14ac:dyDescent="0.25">
      <c r="A21" s="3"/>
      <c r="C21" s="24"/>
      <c r="D21" s="24"/>
      <c r="E21" s="72" t="s">
        <v>22</v>
      </c>
      <c r="F21" s="53">
        <v>55.675327000000003</v>
      </c>
      <c r="G21" s="53">
        <v>109.39194299999998</v>
      </c>
      <c r="H21" s="26">
        <v>38.360247000000001</v>
      </c>
      <c r="I21" s="26">
        <v>22.100913999999996</v>
      </c>
      <c r="J21" s="26">
        <v>104.23861200000002</v>
      </c>
      <c r="K21" s="26">
        <v>-1.671047670000017</v>
      </c>
      <c r="L21" s="26">
        <v>306.41106716000007</v>
      </c>
      <c r="M21" s="1">
        <v>-34.377159519999992</v>
      </c>
      <c r="N21" s="1">
        <v>187.10647138499999</v>
      </c>
      <c r="O21" s="1">
        <v>169.58489067696888</v>
      </c>
      <c r="P21" s="1">
        <v>-70.105854799999989</v>
      </c>
      <c r="Q21" s="20"/>
      <c r="R21" s="3"/>
      <c r="S21" s="2"/>
      <c r="T21" s="3"/>
      <c r="U21" s="3"/>
      <c r="V21" s="3"/>
      <c r="W21" s="3"/>
    </row>
    <row r="22" spans="1:30" ht="15.75" customHeight="1" x14ac:dyDescent="0.25">
      <c r="A22" s="3"/>
      <c r="B22" s="23"/>
      <c r="C22" s="23"/>
      <c r="D22" s="23"/>
      <c r="E22" s="31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75"/>
      <c r="Q22" s="20"/>
      <c r="R22" s="3"/>
      <c r="S22" s="3"/>
      <c r="T22" s="3"/>
      <c r="U22" s="3"/>
      <c r="V22" s="3"/>
      <c r="W22" s="3"/>
    </row>
    <row r="23" spans="1:30" ht="15.75" customHeight="1" x14ac:dyDescent="0.25">
      <c r="A23" s="3"/>
      <c r="C23" s="24"/>
      <c r="D23" s="24"/>
      <c r="E23" s="72" t="s">
        <v>23</v>
      </c>
      <c r="F23" s="36">
        <v>-22.8</v>
      </c>
      <c r="G23" s="36">
        <v>48.1</v>
      </c>
      <c r="H23" s="26">
        <v>-3.2999999999999901</v>
      </c>
      <c r="I23" s="26">
        <v>146.10000000000002</v>
      </c>
      <c r="J23" s="26">
        <v>-39.699999999999996</v>
      </c>
      <c r="K23" s="26">
        <v>-132.94999999999996</v>
      </c>
      <c r="L23" s="26">
        <v>22.219999999999978</v>
      </c>
      <c r="M23" s="1">
        <v>-175.71999999999997</v>
      </c>
      <c r="N23" s="1">
        <v>29.969999999999978</v>
      </c>
      <c r="O23" s="1">
        <v>-54.86</v>
      </c>
      <c r="P23" s="1">
        <v>-33.900000000000013</v>
      </c>
      <c r="Q23" s="20"/>
      <c r="R23" s="3"/>
      <c r="S23" s="2"/>
      <c r="T23" s="2"/>
      <c r="U23" s="2"/>
      <c r="V23" s="2"/>
      <c r="W23" s="2"/>
      <c r="X23" s="16"/>
      <c r="Y23" s="16"/>
      <c r="Z23" s="16"/>
      <c r="AA23" s="16"/>
      <c r="AB23" s="16"/>
      <c r="AC23" s="16"/>
      <c r="AD23" s="16"/>
    </row>
    <row r="24" spans="1:30" ht="15.75" customHeight="1" x14ac:dyDescent="0.25">
      <c r="A24" s="54"/>
      <c r="B24" s="55"/>
      <c r="C24" s="56"/>
      <c r="D24" s="56"/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9"/>
      <c r="Q24" s="59"/>
      <c r="R24" s="2"/>
      <c r="S24" s="2"/>
      <c r="T24" s="2"/>
      <c r="U24" s="2"/>
      <c r="V24" s="2"/>
      <c r="W24" s="2"/>
      <c r="X24" s="16"/>
      <c r="Y24" s="16"/>
      <c r="Z24" s="16"/>
      <c r="AA24" s="16"/>
      <c r="AB24" s="16"/>
      <c r="AC24" s="16"/>
      <c r="AD24" s="16"/>
    </row>
    <row r="25" spans="1:30" ht="15.75" customHeight="1" x14ac:dyDescent="0.25">
      <c r="A25" s="3"/>
      <c r="B25" s="23"/>
      <c r="C25" s="24"/>
      <c r="D25" s="24"/>
      <c r="E25" s="25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77"/>
      <c r="Q25" s="29"/>
      <c r="R25" s="2"/>
      <c r="S25" s="2"/>
      <c r="T25" s="2"/>
      <c r="U25" s="2"/>
      <c r="V25" s="2"/>
      <c r="W25" s="2"/>
      <c r="X25" s="16"/>
      <c r="Y25" s="16"/>
      <c r="Z25" s="16"/>
      <c r="AA25" s="16"/>
      <c r="AB25" s="16"/>
      <c r="AC25" s="16"/>
      <c r="AD25" s="16"/>
    </row>
    <row r="26" spans="1:30" ht="15.75" customHeight="1" x14ac:dyDescent="0.25">
      <c r="A26" s="3"/>
      <c r="C26" s="24"/>
      <c r="D26" s="24"/>
      <c r="E26" s="18" t="s">
        <v>24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77"/>
      <c r="Q26" s="15"/>
      <c r="R26" s="2"/>
      <c r="S26" s="2"/>
      <c r="T26" s="2"/>
      <c r="U26" s="2"/>
      <c r="V26" s="2"/>
      <c r="W26" s="2"/>
      <c r="X26" s="16"/>
      <c r="Y26" s="16"/>
      <c r="Z26" s="16"/>
      <c r="AA26" s="16"/>
      <c r="AB26" s="16"/>
      <c r="AC26" s="16"/>
      <c r="AD26" s="16"/>
    </row>
    <row r="27" spans="1:30" ht="15.75" customHeight="1" x14ac:dyDescent="0.25">
      <c r="A27" s="3"/>
      <c r="B27" s="23"/>
      <c r="D27" s="23"/>
      <c r="E27" s="52" t="s">
        <v>35</v>
      </c>
      <c r="F27" s="36">
        <v>235.56</v>
      </c>
      <c r="G27" s="36">
        <v>159.36700000000002</v>
      </c>
      <c r="H27" s="26">
        <v>196.35470899999999</v>
      </c>
      <c r="I27" s="26">
        <v>64.367999999999995</v>
      </c>
      <c r="J27" s="26">
        <v>63.800000000000004</v>
      </c>
      <c r="K27" s="26">
        <v>60.099000000000004</v>
      </c>
      <c r="L27" s="26">
        <v>97.100999999999999</v>
      </c>
      <c r="M27" s="1">
        <v>69.826999999999998</v>
      </c>
      <c r="N27" s="1">
        <v>68.768000000000001</v>
      </c>
      <c r="O27" s="1">
        <v>108.202</v>
      </c>
      <c r="P27" s="75">
        <f>84.678</f>
        <v>84.677999999999997</v>
      </c>
      <c r="Q27" s="2"/>
      <c r="R27" s="2"/>
      <c r="S27" s="2"/>
      <c r="T27" s="2"/>
      <c r="U27" s="2"/>
      <c r="V27" s="2"/>
      <c r="W27" s="2"/>
      <c r="X27" s="16"/>
      <c r="Y27" s="16"/>
      <c r="Z27" s="16"/>
      <c r="AA27" s="16"/>
      <c r="AB27" s="16"/>
      <c r="AC27" s="16"/>
      <c r="AD27" s="16"/>
    </row>
    <row r="28" spans="1:30" ht="15.75" customHeight="1" x14ac:dyDescent="0.25">
      <c r="A28" s="3"/>
      <c r="B28" s="23"/>
      <c r="D28" s="23"/>
      <c r="E28" s="52" t="s">
        <v>36</v>
      </c>
      <c r="F28" s="36"/>
      <c r="G28" s="36"/>
      <c r="H28" s="26"/>
      <c r="I28" s="26"/>
      <c r="J28" s="26"/>
      <c r="K28" s="26"/>
      <c r="L28" s="26"/>
      <c r="M28" s="26"/>
      <c r="N28" s="26"/>
      <c r="O28" s="26"/>
      <c r="P28" s="75">
        <v>-41.8</v>
      </c>
      <c r="Q28" s="2"/>
      <c r="R28" s="2"/>
      <c r="S28" s="2"/>
      <c r="T28" s="2"/>
      <c r="U28" s="2"/>
      <c r="V28" s="2"/>
      <c r="W28" s="2"/>
      <c r="X28" s="16"/>
      <c r="Y28" s="16"/>
      <c r="Z28" s="16"/>
      <c r="AA28" s="16"/>
      <c r="AB28" s="16"/>
      <c r="AC28" s="16"/>
      <c r="AD28" s="16"/>
    </row>
    <row r="29" spans="1:30" ht="15.75" customHeight="1" x14ac:dyDescent="0.25">
      <c r="A29" s="3"/>
      <c r="B29" s="23"/>
      <c r="D29" s="23"/>
      <c r="E29" s="52" t="s">
        <v>37</v>
      </c>
      <c r="F29" s="36"/>
      <c r="G29" s="36"/>
      <c r="H29" s="26"/>
      <c r="I29" s="26"/>
      <c r="J29" s="26"/>
      <c r="K29" s="26"/>
      <c r="L29" s="26"/>
      <c r="M29" s="26"/>
      <c r="N29" s="26"/>
      <c r="O29" s="26"/>
      <c r="P29" s="75">
        <v>-24</v>
      </c>
      <c r="Q29" s="2"/>
      <c r="R29" s="2"/>
      <c r="S29" s="2"/>
      <c r="T29" s="2"/>
      <c r="U29" s="2"/>
      <c r="V29" s="2"/>
      <c r="W29" s="2"/>
      <c r="X29" s="16"/>
      <c r="Y29" s="16"/>
      <c r="Z29" s="16"/>
      <c r="AA29" s="16"/>
      <c r="AB29" s="16"/>
      <c r="AC29" s="16"/>
      <c r="AD29" s="16"/>
    </row>
    <row r="30" spans="1:30" ht="15.75" customHeight="1" x14ac:dyDescent="0.25">
      <c r="A30" s="3"/>
      <c r="B30" s="23"/>
      <c r="D30" s="23"/>
      <c r="E30" s="28" t="s">
        <v>38</v>
      </c>
      <c r="F30" s="19">
        <v>-174.7426694131</v>
      </c>
      <c r="G30" s="19">
        <v>-43.267089010000007</v>
      </c>
      <c r="H30" s="29">
        <v>-108.38696699999997</v>
      </c>
      <c r="I30" s="29">
        <v>183.39891600000001</v>
      </c>
      <c r="J30" s="29">
        <v>-162.55564300000003</v>
      </c>
      <c r="K30" s="29">
        <v>-184.88706715999993</v>
      </c>
      <c r="L30" s="29">
        <v>-362.21613839000014</v>
      </c>
      <c r="M30" s="16">
        <v>-415.91744457999999</v>
      </c>
      <c r="N30" s="16">
        <v>-331.77355366999996</v>
      </c>
      <c r="O30" s="16">
        <v>-445.22942355696887</v>
      </c>
      <c r="P30" s="77">
        <v>-178.15208963000003</v>
      </c>
      <c r="Q30" s="2"/>
      <c r="R30" s="2"/>
      <c r="S30" s="2"/>
      <c r="T30" s="2"/>
      <c r="U30" s="2"/>
      <c r="V30" s="2"/>
      <c r="W30" s="2"/>
      <c r="X30" s="16"/>
      <c r="Y30" s="16"/>
      <c r="Z30" s="16"/>
      <c r="AA30" s="16"/>
      <c r="AB30" s="16"/>
      <c r="AC30" s="16"/>
      <c r="AD30" s="16"/>
    </row>
    <row r="31" spans="1:30" ht="15.75" customHeight="1" x14ac:dyDescent="0.25">
      <c r="A31" s="3"/>
      <c r="B31" s="23"/>
      <c r="D31" s="23"/>
      <c r="E31" s="28" t="s">
        <v>39</v>
      </c>
      <c r="F31" s="19"/>
      <c r="G31" s="19"/>
      <c r="H31" s="29"/>
      <c r="I31" s="29"/>
      <c r="J31" s="29"/>
      <c r="K31" s="29"/>
      <c r="L31" s="29"/>
      <c r="M31" s="29"/>
      <c r="N31" s="29"/>
      <c r="O31" s="29"/>
      <c r="P31" s="77">
        <v>-136.4</v>
      </c>
      <c r="Q31" s="2"/>
      <c r="R31" s="2"/>
      <c r="S31" s="2"/>
      <c r="T31" s="2"/>
      <c r="U31" s="2"/>
      <c r="V31" s="2"/>
      <c r="W31" s="2"/>
      <c r="X31" s="16"/>
      <c r="Y31" s="16"/>
      <c r="Z31" s="16"/>
      <c r="AA31" s="16"/>
      <c r="AB31" s="16"/>
      <c r="AC31" s="16"/>
      <c r="AD31" s="16"/>
    </row>
    <row r="32" spans="1:30" ht="15.75" customHeight="1" x14ac:dyDescent="0.25">
      <c r="A32" s="3"/>
      <c r="B32" s="23"/>
      <c r="D32" s="23"/>
      <c r="E32" s="28" t="s">
        <v>40</v>
      </c>
      <c r="F32" s="19"/>
      <c r="G32" s="19"/>
      <c r="H32" s="29"/>
      <c r="I32" s="29"/>
      <c r="J32" s="29"/>
      <c r="K32" s="29"/>
      <c r="L32" s="29"/>
      <c r="M32" s="29"/>
      <c r="N32" s="29"/>
      <c r="O32" s="29"/>
      <c r="P32" s="77">
        <v>-112.4</v>
      </c>
      <c r="Q32" s="2"/>
      <c r="R32" s="2"/>
      <c r="S32" s="2"/>
      <c r="T32" s="2"/>
      <c r="U32" s="2"/>
      <c r="V32" s="2"/>
      <c r="W32" s="2"/>
      <c r="X32" s="16"/>
      <c r="Y32" s="16"/>
      <c r="Z32" s="16"/>
      <c r="AA32" s="16"/>
      <c r="AB32" s="16"/>
      <c r="AC32" s="16"/>
      <c r="AD32" s="16"/>
    </row>
    <row r="33" spans="1:30" ht="15.75" customHeight="1" thickBot="1" x14ac:dyDescent="0.3">
      <c r="A33" s="4"/>
      <c r="B33" s="4"/>
      <c r="C33" s="4"/>
      <c r="D33" s="4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5"/>
      <c r="R33" s="2"/>
      <c r="S33" s="2"/>
      <c r="T33" s="2"/>
      <c r="U33" s="2"/>
      <c r="V33" s="2"/>
      <c r="W33" s="2"/>
      <c r="X33" s="16"/>
      <c r="Y33" s="16"/>
      <c r="Z33" s="16"/>
      <c r="AA33" s="16"/>
      <c r="AB33" s="16"/>
      <c r="AC33" s="16"/>
      <c r="AD33" s="16"/>
    </row>
    <row r="34" spans="1:30" x14ac:dyDescent="0.25">
      <c r="B34" s="69"/>
      <c r="C34" s="69"/>
      <c r="D34" s="69"/>
      <c r="E34" s="1" t="s">
        <v>34</v>
      </c>
      <c r="F34" s="69"/>
      <c r="G34" s="69"/>
      <c r="H34" s="69"/>
      <c r="I34" s="69"/>
      <c r="J34" s="69"/>
      <c r="K34" s="69"/>
      <c r="L34" s="69"/>
      <c r="M34" s="69"/>
      <c r="N34" s="69"/>
      <c r="O34" s="69"/>
      <c r="Q34" s="3"/>
    </row>
    <row r="35" spans="1:30" ht="15.75" hidden="1" customHeight="1" x14ac:dyDescent="0.25">
      <c r="A35" s="61" t="s">
        <v>25</v>
      </c>
      <c r="B35" s="30" t="s">
        <v>26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7"/>
      <c r="Q35" s="3"/>
    </row>
    <row r="36" spans="1:30" ht="15.75" hidden="1" customHeight="1" x14ac:dyDescent="0.25">
      <c r="A36" s="61" t="s">
        <v>27</v>
      </c>
      <c r="B36" s="30" t="s">
        <v>28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27"/>
      <c r="Q36" s="3"/>
    </row>
    <row r="37" spans="1:30" ht="15.75" customHeight="1" x14ac:dyDescent="0.25">
      <c r="C37" s="30"/>
      <c r="D37" s="30"/>
      <c r="E37" s="62" t="s">
        <v>42</v>
      </c>
      <c r="F37" s="3"/>
      <c r="G37" s="30"/>
      <c r="H37" s="30"/>
      <c r="I37" s="30"/>
      <c r="J37" s="30"/>
      <c r="K37" s="30"/>
      <c r="L37" s="30"/>
      <c r="M37" s="30"/>
      <c r="N37" s="30"/>
      <c r="O37" s="30"/>
      <c r="P37" s="27"/>
      <c r="Q37" s="3"/>
    </row>
    <row r="38" spans="1:30" ht="15.75" hidden="1" customHeight="1" x14ac:dyDescent="0.25">
      <c r="A38" s="63" t="s">
        <v>29</v>
      </c>
      <c r="B38" s="64" t="s">
        <v>30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3"/>
    </row>
    <row r="39" spans="1:30" ht="15.75" hidden="1" customHeight="1" x14ac:dyDescent="0.25">
      <c r="A39" s="61" t="s">
        <v>31</v>
      </c>
      <c r="B39" s="30" t="s">
        <v>32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7"/>
      <c r="Q39" s="3"/>
    </row>
    <row r="40" spans="1:30" ht="15.75" hidden="1" customHeight="1" x14ac:dyDescent="0.25">
      <c r="A40" s="61"/>
      <c r="B40" s="30" t="s">
        <v>33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27"/>
      <c r="Q40" s="3"/>
    </row>
    <row r="41" spans="1:30" x14ac:dyDescent="0.25">
      <c r="A41" s="66"/>
      <c r="B41" s="67"/>
      <c r="C41" s="68"/>
      <c r="D41" s="68"/>
      <c r="E41" s="68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3"/>
    </row>
    <row r="42" spans="1:30" x14ac:dyDescent="0.25">
      <c r="A42" s="3"/>
      <c r="B42" s="70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69"/>
      <c r="Q42" s="3"/>
    </row>
    <row r="43" spans="1:30" x14ac:dyDescent="0.25">
      <c r="B43" s="71"/>
    </row>
    <row r="44" spans="1:30" x14ac:dyDescent="0.25">
      <c r="B44" s="71"/>
    </row>
    <row r="45" spans="1:30" x14ac:dyDescent="0.25">
      <c r="B45" s="71"/>
    </row>
    <row r="48" spans="1:30" x14ac:dyDescent="0.25">
      <c r="B48" s="71"/>
    </row>
    <row r="49" spans="2:2" x14ac:dyDescent="0.25">
      <c r="B49" s="71"/>
    </row>
    <row r="50" spans="2:2" x14ac:dyDescent="0.25">
      <c r="B50" s="71"/>
    </row>
    <row r="51" spans="2:2" x14ac:dyDescent="0.25">
      <c r="B51" s="71"/>
    </row>
  </sheetData>
  <printOptions horizontalCentered="1" verticalCentered="1"/>
  <pageMargins left="0.5" right="0.5" top="0.5" bottom="0.55000000000000004" header="0.5" footer="0.5"/>
  <pageSetup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tableG2 cont</vt:lpstr>
      <vt:lpstr>'tableG2 cont'!\P</vt:lpstr>
      <vt:lpstr>'tableG2 cont'!\S</vt:lpstr>
      <vt:lpstr>'tableG2 cont'!FIN</vt:lpstr>
      <vt:lpstr>'tableG2 cont'!NONTAX</vt:lpstr>
      <vt:lpstr>'tableG2 cont'!Print_Area</vt:lpstr>
      <vt:lpstr>'tableG2 cont'!Print_Area_MI</vt:lpstr>
      <vt:lpstr>'tableG2 cont'!Q2_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2022-05-03T18:09:58Z</cp:lastPrinted>
  <dcterms:created xsi:type="dcterms:W3CDTF">2016-05-27T16:03:53Z</dcterms:created>
  <dcterms:modified xsi:type="dcterms:W3CDTF">2022-05-03T18:10:13Z</dcterms:modified>
</cp:coreProperties>
</file>